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0.618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8" l="1"/>
  <c r="C25" i="18"/>
  <c r="C24" i="18"/>
  <c r="C23" i="18" s="1"/>
  <c r="H16" i="18"/>
  <c r="F17" i="18" s="1"/>
  <c r="H17" i="18" s="1"/>
  <c r="F18" i="18" s="1"/>
  <c r="H18" i="18" s="1"/>
  <c r="F19" i="18" s="1"/>
  <c r="H19" i="18" s="1"/>
  <c r="F20" i="18" s="1"/>
  <c r="H20" i="18" s="1"/>
  <c r="F21" i="18" s="1"/>
  <c r="H21" i="18" s="1"/>
  <c r="C10" i="18"/>
</calcChain>
</file>

<file path=xl/sharedStrings.xml><?xml version="1.0" encoding="utf-8"?>
<sst xmlns="http://schemas.openxmlformats.org/spreadsheetml/2006/main" count="48" uniqueCount="43">
  <si>
    <t>Тип маршрута: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</si>
  <si>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</si>
  <si>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</si>
  <si>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</si>
  <si>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</si>
  <si>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</si>
  <si>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</si>
  <si>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</si>
  <si>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</si>
  <si>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</si>
  <si>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</si>
  <si>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</si>
  <si>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Прибытие час. мин</t>
  </si>
  <si>
    <t>Стоянка час. мин</t>
  </si>
  <si>
    <t>Отправление час. мин</t>
  </si>
  <si>
    <t>Всего на маршруте</t>
  </si>
  <si>
    <t>Время в пути</t>
  </si>
  <si>
    <t>Время в обмене</t>
  </si>
  <si>
    <t>Обед, перерыв</t>
  </si>
  <si>
    <t xml:space="preserve">МАРШРУТ      </t>
  </si>
  <si>
    <t>внутриузловой</t>
  </si>
  <si>
    <t>ежедневно</t>
  </si>
  <si>
    <t>№ п/п</t>
  </si>
  <si>
    <t>В пути час. мин</t>
  </si>
  <si>
    <t>час.</t>
  </si>
  <si>
    <t>Обед. Перерыв</t>
  </si>
  <si>
    <t>контейнерный</t>
  </si>
  <si>
    <t>10 тонн.</t>
  </si>
  <si>
    <t>Московская область, Аэропорт Шереметьево</t>
  </si>
  <si>
    <t>Выгрузка контейнеров</t>
  </si>
  <si>
    <t>104040 АОПП Шереметьево</t>
  </si>
  <si>
    <t>Выгрузка/погрузка в АОПП Домодедово</t>
  </si>
  <si>
    <t>102320 АОПП Домодедово</t>
  </si>
  <si>
    <t>Домодедово, Аэропорт д. 7</t>
  </si>
  <si>
    <t>Выгрузка/погрузка в АОПП Шереметьево</t>
  </si>
  <si>
    <t>77.10.618</t>
  </si>
  <si>
    <t xml:space="preserve">108960  РОССИЯ, МОСКВА, ПОСЕЛЕНИЕ МАРУШИНСКОЕ КВАРТАЛ 63 дв1с33 </t>
  </si>
  <si>
    <t xml:space="preserve">ЛЦ ВНУКОВО-2 </t>
  </si>
  <si>
    <t xml:space="preserve">108960 РОССИЯ, МОСКВА, ПОСЕЛЕНИЕ МАРУШИНСКОЕ КВАРТАЛ 63 дв1с33 </t>
  </si>
  <si>
    <t>АОПП Шереметьево - ЛЦ ВНУКОВО -2 - АОПП Домодедово - ЛЦ ВНУКОВО-2 - АОПП Шереметьево</t>
  </si>
  <si>
    <t xml:space="preserve">Погрузка в ЛЦ Внуково-2 </t>
  </si>
  <si>
    <t xml:space="preserve">Выгрузка/погрузка в ЛЦ ВНУКОВО-2 </t>
  </si>
  <si>
    <t>ЛЦ ВНУКОВО-2 (корп-2;1)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</si>
</sst>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10" fillId="0" borderId="0"/>
  </cellStyleXfs>
  <cellXfs count="62">
    <xf numFmtId="0" fontId="0" fillId="0" borderId="0" xfId="0"/>
    <xf numFmtId="0" fontId="4" fillId="0" borderId="0" xfId="1" applyFont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0" fontId="4" fillId="0" borderId="1" xfId="4" applyFont="1" applyFill="1" applyBorder="1" applyAlignment="1">
      <alignment horizontal="center" vertical="center"/>
    </xf>
    <xf numFmtId="20" fontId="4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20" fontId="4" fillId="0" borderId="0" xfId="4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3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3" applyFont="1" applyBorder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0" fontId="7" fillId="0" borderId="0" xfId="4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20" fontId="4" fillId="0" borderId="0" xfId="1" applyNumberFormat="1" applyFont="1" applyFill="1" applyBorder="1" applyAlignment="1">
      <alignment vertical="center" wrapText="1"/>
    </xf>
    <xf numFmtId="49" fontId="3" fillId="0" borderId="0" xfId="4" applyNumberFormat="1" applyFont="1" applyFill="1" applyBorder="1" applyAlignment="1">
      <alignment vertical="center" wrapText="1"/>
    </xf>
    <xf numFmtId="164" fontId="3" fillId="0" borderId="0" xfId="1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8" fillId="0" borderId="0" xfId="0" applyFont="1" applyAlignment="1">
      <alignment vertical="center" wrapText="1"/>
    </xf>
    <xf numFmtId="0" fontId="11" fillId="2" borderId="1" xfId="9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14" fontId="7" fillId="0" borderId="0" xfId="4" applyNumberFormat="1" applyFont="1" applyFill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/>
    </xf>
    <xf numFmtId="20" fontId="4" fillId="3" borderId="0" xfId="1" applyNumberFormat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21" fontId="8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 applyAlignment="1">
      <alignment horizontal="left" vertical="center" wrapText="1"/>
    </xf>
    <xf numFmtId="20" fontId="8" fillId="0" borderId="0" xfId="0" applyNumberFormat="1" applyFont="1" applyFill="1" applyAlignment="1">
      <alignment horizontal="right" vertical="center" wrapText="1"/>
    </xf>
    <xf numFmtId="20" fontId="8" fillId="0" borderId="0" xfId="0" applyNumberFormat="1" applyFont="1" applyAlignment="1"/>
    <xf numFmtId="3" fontId="3" fillId="2" borderId="0" xfId="4" applyNumberFormat="1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20" fontId="4" fillId="2" borderId="1" xfId="10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0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</cellXfs>
  <cellStyles count="12">
    <cellStyle name="Обычный" xfId="0" builtinId="0"/>
    <cellStyle name="Обычный 2" xfId="6"/>
    <cellStyle name="Обычный 2 2" xfId="10"/>
    <cellStyle name="Обычный 2 2 2 2 2 2 2 2 2 2 3 2 2 2 2 3 3" xfId="7"/>
    <cellStyle name="Обычный 2 3" xfId="9"/>
    <cellStyle name="Обычный 21 2" xfId="2"/>
    <cellStyle name="Обычный 21 2 2" xfId="11"/>
    <cellStyle name="Обычный 3" xfId="8"/>
    <cellStyle name="Обычный 3 2" xfId="5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7"/>
  <sheetViews>
    <sheetView tabSelected="1" workbookViewId="0">
      <selection activeCell="A40" sqref="A28:XFD40"/>
    </sheetView>
  </sheetViews>
  <sheetFormatPr defaultColWidth="10.265625" defaultRowHeight="13.9" x14ac:dyDescent="0.45"/>
  <cols>
    <col min="1" max="1" width="4.1328125" style="23" customWidth="1"/>
    <col min="2" max="2" width="34.3984375" style="23" customWidth="1"/>
    <col min="3" max="3" width="40.265625" style="23" customWidth="1"/>
    <col min="4" max="4" width="14" style="23" customWidth="1"/>
    <col min="5" max="5" width="11.265625" style="23" customWidth="1"/>
    <col min="6" max="6" width="13.73046875" style="23" customWidth="1"/>
    <col min="7" max="7" width="10" style="23" customWidth="1"/>
    <col min="8" max="8" width="15.265625" style="23" customWidth="1"/>
    <col min="9" max="9" width="33.265625" style="23" customWidth="1"/>
    <col min="10" max="21" width="5.73046875" style="23" customWidth="1"/>
    <col min="22" max="16384" width="10.265625" style="23"/>
  </cols>
  <sheetData>
    <row r="1" spans="1:11" s="30" customFormat="1" ht="15.4" x14ac:dyDescent="0.45">
      <c r="A1" s="11"/>
      <c r="B1" s="26"/>
      <c r="C1" s="26"/>
      <c r="D1" s="27"/>
      <c r="E1" s="11"/>
      <c r="F1" s="26"/>
      <c r="G1" s="26"/>
      <c r="H1" s="26"/>
      <c r="I1" s="26"/>
      <c r="J1" s="26"/>
      <c r="K1" s="29"/>
    </row>
    <row r="2" spans="1:11" s="30" customFormat="1" ht="15.4" x14ac:dyDescent="0.45">
      <c r="A2" s="11"/>
      <c r="B2" s="26"/>
      <c r="C2" s="26"/>
      <c r="D2" s="27"/>
      <c r="E2" s="11"/>
      <c r="F2" s="26"/>
      <c r="G2" s="26"/>
      <c r="H2" s="26"/>
      <c r="I2" s="26"/>
      <c r="J2" s="29"/>
      <c r="K2" s="29"/>
    </row>
    <row r="3" spans="1:11" s="32" customFormat="1" ht="15.4" x14ac:dyDescent="0.45">
      <c r="A3" s="12"/>
      <c r="B3" s="12"/>
      <c r="C3" s="12"/>
      <c r="D3" s="1"/>
      <c r="E3" s="13"/>
      <c r="F3" s="14"/>
      <c r="G3" s="14"/>
      <c r="H3" s="14"/>
      <c r="I3" s="14"/>
      <c r="J3" s="31"/>
    </row>
    <row r="4" spans="1:11" ht="15" x14ac:dyDescent="0.45">
      <c r="A4" s="53" t="s">
        <v>19</v>
      </c>
      <c r="B4" s="53"/>
      <c r="C4" s="53"/>
      <c r="D4" s="53"/>
      <c r="E4" s="53"/>
      <c r="F4" s="53"/>
      <c r="G4" s="53"/>
      <c r="H4" s="53"/>
      <c r="I4" s="53"/>
    </row>
    <row r="5" spans="1:11" ht="40.700000000000003" customHeight="1" x14ac:dyDescent="0.45">
      <c r="A5" s="54" t="s">
        <v>39</v>
      </c>
      <c r="B5" s="54"/>
      <c r="C5" s="54"/>
      <c r="D5" s="54"/>
      <c r="E5" s="54"/>
      <c r="F5" s="54"/>
      <c r="G5" s="54"/>
      <c r="H5" s="54"/>
      <c r="I5" s="54"/>
    </row>
    <row r="6" spans="1:11" ht="15.4" x14ac:dyDescent="0.45">
      <c r="A6" s="2" t="s">
        <v>0</v>
      </c>
      <c r="B6" s="2"/>
      <c r="C6" s="18" t="s">
        <v>20</v>
      </c>
      <c r="D6" s="2"/>
      <c r="E6" s="2"/>
      <c r="F6" s="2"/>
      <c r="G6" s="2"/>
      <c r="H6" s="2"/>
      <c r="I6" s="2"/>
    </row>
    <row r="7" spans="1:11" ht="17.25" x14ac:dyDescent="0.45">
      <c r="A7" s="2" t="s">
        <v>1</v>
      </c>
      <c r="B7" s="2"/>
      <c r="C7" s="17" t="s">
        <v>35</v>
      </c>
      <c r="D7" s="2"/>
      <c r="E7" s="2"/>
      <c r="F7" s="2"/>
      <c r="G7" s="2"/>
      <c r="H7" s="2"/>
      <c r="I7" s="2"/>
    </row>
    <row r="8" spans="1:11" ht="17.25" x14ac:dyDescent="0.45">
      <c r="A8" s="2" t="s">
        <v>2</v>
      </c>
      <c r="B8" s="2"/>
      <c r="C8" s="33">
        <v>46136</v>
      </c>
      <c r="D8" s="2"/>
      <c r="E8" s="2"/>
      <c r="F8" s="2"/>
      <c r="G8" s="2"/>
      <c r="H8" s="2"/>
      <c r="I8" s="2"/>
    </row>
    <row r="9" spans="1:11" ht="15.4" x14ac:dyDescent="0.45">
      <c r="A9" s="2" t="s">
        <v>3</v>
      </c>
      <c r="B9" s="2"/>
      <c r="C9" s="18" t="s">
        <v>21</v>
      </c>
      <c r="D9" s="2"/>
      <c r="E9" s="2"/>
      <c r="F9" s="2"/>
      <c r="G9" s="2"/>
      <c r="H9" s="2"/>
      <c r="I9" s="2"/>
    </row>
    <row r="10" spans="1:11" ht="15.4" x14ac:dyDescent="0.45">
      <c r="A10" s="2" t="s">
        <v>4</v>
      </c>
      <c r="B10" s="2"/>
      <c r="C10" s="19">
        <f>SUM(D16:D21)</f>
        <v>247</v>
      </c>
      <c r="D10" s="2"/>
      <c r="E10" s="2"/>
      <c r="F10" s="2"/>
      <c r="G10" s="2"/>
      <c r="H10" s="2"/>
      <c r="I10" s="2"/>
    </row>
    <row r="11" spans="1:11" ht="15.4" x14ac:dyDescent="0.45">
      <c r="A11" s="2" t="s">
        <v>5</v>
      </c>
      <c r="B11" s="2"/>
      <c r="C11" s="18" t="s">
        <v>26</v>
      </c>
      <c r="D11" s="2"/>
      <c r="E11" s="2"/>
      <c r="F11" s="2"/>
      <c r="G11" s="2"/>
      <c r="H11" s="2"/>
      <c r="I11" s="2"/>
    </row>
    <row r="12" spans="1:11" ht="15.4" x14ac:dyDescent="0.45">
      <c r="A12" s="3" t="s">
        <v>6</v>
      </c>
      <c r="B12" s="3"/>
      <c r="C12" s="42" t="s">
        <v>27</v>
      </c>
      <c r="D12" s="19"/>
      <c r="E12" s="2"/>
      <c r="F12" s="19"/>
      <c r="G12" s="3"/>
      <c r="H12" s="3"/>
      <c r="I12" s="3"/>
    </row>
    <row r="13" spans="1:11" ht="15.4" x14ac:dyDescent="0.45">
      <c r="A13" s="2"/>
      <c r="B13" s="2"/>
      <c r="C13" s="2"/>
      <c r="D13" s="2"/>
      <c r="E13" s="2"/>
      <c r="F13" s="2"/>
      <c r="G13" s="2"/>
      <c r="H13" s="2"/>
      <c r="I13" s="2"/>
    </row>
    <row r="14" spans="1:11" ht="15" customHeight="1" x14ac:dyDescent="0.45">
      <c r="A14" s="55" t="s">
        <v>22</v>
      </c>
      <c r="B14" s="57" t="s">
        <v>7</v>
      </c>
      <c r="C14" s="59" t="s">
        <v>8</v>
      </c>
      <c r="D14" s="57" t="s">
        <v>9</v>
      </c>
      <c r="E14" s="57" t="s">
        <v>10</v>
      </c>
      <c r="F14" s="57"/>
      <c r="G14" s="57"/>
      <c r="H14" s="57"/>
      <c r="I14" s="57" t="s">
        <v>11</v>
      </c>
    </row>
    <row r="15" spans="1:11" ht="30.75" x14ac:dyDescent="0.45">
      <c r="A15" s="56"/>
      <c r="B15" s="58"/>
      <c r="C15" s="60"/>
      <c r="D15" s="61"/>
      <c r="E15" s="43" t="s">
        <v>23</v>
      </c>
      <c r="F15" s="43" t="s">
        <v>12</v>
      </c>
      <c r="G15" s="43" t="s">
        <v>13</v>
      </c>
      <c r="H15" s="43" t="s">
        <v>14</v>
      </c>
      <c r="I15" s="57"/>
    </row>
    <row r="16" spans="1:11" ht="30.75" x14ac:dyDescent="0.45">
      <c r="A16" s="4">
        <v>2</v>
      </c>
      <c r="B16" s="47" t="s">
        <v>30</v>
      </c>
      <c r="C16" s="34" t="s">
        <v>28</v>
      </c>
      <c r="D16" s="48"/>
      <c r="E16" s="44"/>
      <c r="F16" s="49">
        <v>0.30902777777777779</v>
      </c>
      <c r="G16" s="45">
        <v>2.0833333333333332E-2</v>
      </c>
      <c r="H16" s="46">
        <f t="shared" ref="H16:H21" si="0">F16+G16</f>
        <v>0.3298611111111111</v>
      </c>
      <c r="I16" s="50" t="s">
        <v>40</v>
      </c>
    </row>
    <row r="17" spans="1:9" ht="52.9" x14ac:dyDescent="0.45">
      <c r="A17" s="4">
        <v>3</v>
      </c>
      <c r="B17" s="51" t="s">
        <v>37</v>
      </c>
      <c r="C17" s="25" t="s">
        <v>36</v>
      </c>
      <c r="D17" s="48">
        <v>64</v>
      </c>
      <c r="E17" s="44">
        <v>6.5972222222222224E-2</v>
      </c>
      <c r="F17" s="49">
        <f t="shared" ref="F17:F21" si="1">H16+E17</f>
        <v>0.39583333333333331</v>
      </c>
      <c r="G17" s="49">
        <v>4.1666666666666664E-2</v>
      </c>
      <c r="H17" s="46">
        <f t="shared" si="0"/>
        <v>0.4375</v>
      </c>
      <c r="I17" s="52" t="s">
        <v>31</v>
      </c>
    </row>
    <row r="18" spans="1:9" ht="15.4" x14ac:dyDescent="0.45">
      <c r="A18" s="4">
        <v>4</v>
      </c>
      <c r="B18" s="47" t="s">
        <v>32</v>
      </c>
      <c r="C18" s="34" t="s">
        <v>33</v>
      </c>
      <c r="D18" s="48">
        <v>62</v>
      </c>
      <c r="E18" s="44">
        <v>7.6388888888888895E-2</v>
      </c>
      <c r="F18" s="49">
        <f t="shared" si="1"/>
        <v>0.51388888888888884</v>
      </c>
      <c r="G18" s="49">
        <v>4.1666666666666664E-2</v>
      </c>
      <c r="H18" s="46">
        <f t="shared" si="0"/>
        <v>0.55555555555555547</v>
      </c>
      <c r="I18" s="52" t="s">
        <v>41</v>
      </c>
    </row>
    <row r="19" spans="1:9" ht="15.4" x14ac:dyDescent="0.45">
      <c r="A19" s="4">
        <v>5</v>
      </c>
      <c r="B19" s="47"/>
      <c r="C19" s="34"/>
      <c r="D19" s="48"/>
      <c r="E19" s="44"/>
      <c r="F19" s="49">
        <f t="shared" si="1"/>
        <v>0.55555555555555547</v>
      </c>
      <c r="G19" s="49">
        <v>4.1666666666666664E-2</v>
      </c>
      <c r="H19" s="46">
        <f t="shared" si="0"/>
        <v>0.5972222222222221</v>
      </c>
      <c r="I19" s="52" t="s">
        <v>25</v>
      </c>
    </row>
    <row r="20" spans="1:9" ht="52.9" x14ac:dyDescent="0.45">
      <c r="A20" s="4">
        <v>6</v>
      </c>
      <c r="B20" s="51" t="s">
        <v>42</v>
      </c>
      <c r="C20" s="25" t="s">
        <v>38</v>
      </c>
      <c r="D20" s="50">
        <v>64</v>
      </c>
      <c r="E20" s="44">
        <v>6.9444444444444434E-2</v>
      </c>
      <c r="F20" s="49">
        <f t="shared" si="1"/>
        <v>0.66666666666666652</v>
      </c>
      <c r="G20" s="49">
        <v>4.8611111111111112E-2</v>
      </c>
      <c r="H20" s="46">
        <f t="shared" si="0"/>
        <v>0.71527777777777768</v>
      </c>
      <c r="I20" s="50" t="s">
        <v>34</v>
      </c>
    </row>
    <row r="21" spans="1:9" ht="30.75" x14ac:dyDescent="0.45">
      <c r="A21" s="4">
        <v>7</v>
      </c>
      <c r="B21" s="47" t="s">
        <v>30</v>
      </c>
      <c r="C21" s="34" t="s">
        <v>28</v>
      </c>
      <c r="D21" s="50">
        <v>57</v>
      </c>
      <c r="E21" s="44">
        <v>6.25E-2</v>
      </c>
      <c r="F21" s="49">
        <f t="shared" si="1"/>
        <v>0.77777777777777768</v>
      </c>
      <c r="G21" s="49">
        <v>2.0833333333333332E-2</v>
      </c>
      <c r="H21" s="46">
        <f t="shared" si="0"/>
        <v>0.79861111111111105</v>
      </c>
      <c r="I21" s="52" t="s">
        <v>29</v>
      </c>
    </row>
    <row r="22" spans="1:9" ht="15.4" x14ac:dyDescent="0.45">
      <c r="A22" s="16"/>
      <c r="B22" s="16"/>
      <c r="C22" s="16"/>
      <c r="D22" s="35"/>
      <c r="E22" s="5"/>
      <c r="F22" s="36"/>
      <c r="G22" s="5"/>
      <c r="H22" s="5"/>
      <c r="I22" s="37"/>
    </row>
    <row r="23" spans="1:9" ht="15.4" x14ac:dyDescent="0.45">
      <c r="A23" s="2"/>
      <c r="B23" s="6" t="s">
        <v>15</v>
      </c>
      <c r="C23" s="7">
        <f>SUM(C24:C25)</f>
        <v>0.44791666666666663</v>
      </c>
      <c r="D23" s="8" t="s">
        <v>24</v>
      </c>
      <c r="E23" s="6"/>
      <c r="F23" s="6"/>
      <c r="G23" s="6"/>
      <c r="H23" s="38"/>
      <c r="I23" s="2"/>
    </row>
    <row r="24" spans="1:9" ht="15.4" x14ac:dyDescent="0.45">
      <c r="A24" s="2"/>
      <c r="B24" s="6" t="s">
        <v>16</v>
      </c>
      <c r="C24" s="20">
        <f>SUM(E16:E21)</f>
        <v>0.27430555555555552</v>
      </c>
      <c r="D24" s="8" t="s">
        <v>24</v>
      </c>
      <c r="E24" s="39"/>
      <c r="F24" s="6"/>
      <c r="G24" s="6"/>
      <c r="H24" s="40"/>
      <c r="I24" s="9"/>
    </row>
    <row r="25" spans="1:9" ht="15.4" x14ac:dyDescent="0.45">
      <c r="A25" s="2"/>
      <c r="B25" s="6" t="s">
        <v>17</v>
      </c>
      <c r="C25" s="20">
        <f>SUM(G16:G21)-G18</f>
        <v>0.1736111111111111</v>
      </c>
      <c r="D25" s="8" t="s">
        <v>24</v>
      </c>
      <c r="E25" s="6"/>
      <c r="F25" s="6"/>
      <c r="G25" s="6"/>
      <c r="H25" s="40"/>
      <c r="I25" s="21"/>
    </row>
    <row r="26" spans="1:9" ht="15.4" x14ac:dyDescent="0.45">
      <c r="A26" s="2"/>
      <c r="B26" s="24" t="s">
        <v>18</v>
      </c>
      <c r="C26" s="20">
        <f>G19</f>
        <v>4.1666666666666664E-2</v>
      </c>
      <c r="D26" s="8" t="s">
        <v>24</v>
      </c>
      <c r="E26" s="28"/>
      <c r="F26" s="28"/>
      <c r="G26" s="28"/>
      <c r="H26" s="28"/>
      <c r="I26" s="2"/>
    </row>
    <row r="27" spans="1:9" s="31" customFormat="1" ht="15.4" x14ac:dyDescent="0.45">
      <c r="A27" s="14"/>
      <c r="B27" s="22"/>
      <c r="C27" s="41"/>
      <c r="D27" s="10"/>
      <c r="E27" s="15"/>
      <c r="F27" s="15"/>
      <c r="G27" s="15"/>
      <c r="H27" s="15"/>
      <c r="I27" s="15"/>
    </row>
  </sheetData>
  <mergeCells count="8">
    <mergeCell ref="A4:I4"/>
    <mergeCell ref="A5:I5"/>
    <mergeCell ref="A14:A15"/>
    <mergeCell ref="B14:B15"/>
    <mergeCell ref="C14:C15"/>
    <mergeCell ref="D14:D15"/>
    <mergeCell ref="E14:H14"/>
    <mergeCell ref="I14:I15"/>
  </mergeCells>
  <pageMargins left="0.25" right="0.25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77.10.618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2026-05-06T06:39:15Z</dcterms:modified>
</cp:coreProperties>
</file>